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HMEDOVA\obshaya\БЮДЖЕТ 2015\Исполнение за 1 полугодие 2015\"/>
    </mc:Choice>
  </mc:AlternateContent>
  <bookViews>
    <workbookView xWindow="0" yWindow="0" windowWidth="19320" windowHeight="9408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D43" i="1" l="1"/>
  <c r="D41" i="1"/>
  <c r="D38" i="1"/>
  <c r="D36" i="1"/>
  <c r="D34" i="1"/>
  <c r="D32" i="1"/>
  <c r="D30" i="1"/>
  <c r="D28" i="1"/>
  <c r="D24" i="1"/>
  <c r="D20" i="1"/>
  <c r="D12" i="1"/>
  <c r="D44" i="1" l="1"/>
</calcChain>
</file>

<file path=xl/sharedStrings.xml><?xml version="1.0" encoding="utf-8"?>
<sst xmlns="http://schemas.openxmlformats.org/spreadsheetml/2006/main" count="68" uniqueCount="57">
  <si>
    <t>(руб.)</t>
  </si>
  <si>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</si>
  <si>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</si>
  <si>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</si>
  <si>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</si>
  <si>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</si>
  <si>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ВЦП "Обеспечение функционирования и развития муниципальной системы образования города Переславля-Залесского на 2014 - 2016 годы"</t>
  </si>
  <si>
    <t>ВЦП "Молодежь" на 2013-2015 годы</t>
  </si>
  <si>
    <t>ГЦП "Патриотическое воспитание граждан РФ, проживающих на территории города Переславля-Залесского" на 2014-2016 годы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</si>
  <si>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</si>
  <si>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</si>
  <si>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</si>
  <si>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</si>
  <si>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ГЦП "Обеспечение отдыха, оздоровления, занятости детей и подростков города Переславля-Залесского на 2014-2016 годы"</t>
  </si>
  <si>
    <t>ГЦП "Доступная среда" на 2012-2015 годы</t>
  </si>
  <si>
    <t>ГЦП "Жилище" на 2011-2015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</si>
  <si>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2013-2015 год"</t>
  </si>
  <si>
    <t>4.</t>
  </si>
  <si>
    <t>Обеспечение общественного порядка и противодействие преступности на территории г. Переславля-Залесского</t>
  </si>
  <si>
    <t>ГЦП "Борьба с преступностью в городе Переславле-Залесском на 2013-2015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</si>
  <si>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2013-2015 годы"</t>
  </si>
  <si>
    <t>ГЦП "Комплексные меры противодействия злоупотреблению наркотиками и их незаконному обороту" на 2013-2015 годы</t>
  </si>
  <si>
    <t>5.</t>
  </si>
  <si>
    <t>Развитие физической культуры, культуры и туризма в г. Переславле-Залесском</t>
  </si>
  <si>
    <t>ГЦП "Развитие туризма и отдыха в городе Переславле-Залесском" на 2013-2015 гг.</t>
  </si>
  <si>
    <t>ВЦП "Развитие культуры и искусства в г. Переславле-Залесском на 2014-2016 годы"</t>
  </si>
  <si>
    <t>ГЦП "Развитие физической культуры и спорта в городе Переславле-Залесском" на 2013-2015 годы</t>
  </si>
  <si>
    <t>6.</t>
  </si>
  <si>
    <t>Обеспечение качественными коммунальными услугами населения г. Переславля-Залесского</t>
  </si>
  <si>
    <t>7.</t>
  </si>
  <si>
    <t>Развитие дорожного хозяйства в г. Переславле-Залесском</t>
  </si>
  <si>
    <t>ГЦП "Сохранность автомобильных дорог г. Переславля-Залесского" на 2010-2015 годы</t>
  </si>
  <si>
    <t>8.</t>
  </si>
  <si>
    <t>Экономическое развитие и инновационная экономика в г. Переславле-Залесском</t>
  </si>
  <si>
    <t>ГЦП "Развитие субъектов малого и среднего предпринимательства города Переславля-Залесского на 2013-2017 годы»</t>
  </si>
  <si>
    <t>9.</t>
  </si>
  <si>
    <t>Энергоэффективность в г. Переславле-Залесском</t>
  </si>
  <si>
    <t>ГЦП "Энергосбережение на территории города Переславля-Залесского на 2014-2016 годы"</t>
  </si>
  <si>
    <t>10.</t>
  </si>
  <si>
    <t>Охрана окружающей среды в г. Переславле-Залесском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</si>
  <si>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</si>
  <si>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</si>
  <si>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ГЦП "Обеспечение первичных мер пожарной безопасности города Переславля-Залесского на 2014-2016 годы"</t>
  </si>
  <si>
    <t>12.</t>
  </si>
  <si>
    <t>Эффективная власть в г. Переславле-Залесском</t>
  </si>
  <si>
    <t>ГЦП "Обеспечение функционирования и развития муниципальной службы в г. Переславле-Залесском на 2014-2016 годы"</t>
  </si>
  <si>
    <t>ИТОГО ПО ПРОГРАММАМ</t>
  </si>
  <si>
    <t>Сумма</t>
  </si>
  <si>
    <t xml:space="preserve">Обеспечение доступным и комфортным жильем населения г. Переславля-Залесского </t>
  </si>
  <si>
    <t>ГЦП "Комплексная программа модернизации и реформирования жилищно-коммунального хозяйства города Переславля-Залесского" на 2011-2016 годы</t>
  </si>
  <si>
    <t>ВЦП "Совершенствование единой дежурно-диспетчерской службы города Переславля-Залесского на 2015-2017 годы"</t>
  </si>
  <si>
    <t>ГЦП "Социальная поддержка населения г. Переславля-Залесского" на 2013-2015 годы</t>
  </si>
  <si>
    <t>от ____________2015 № ____</t>
  </si>
  <si>
    <t>ГЦП «Охрана окружающей среды в г. Переславле-Залесском» на 2015-2017 годы</t>
  </si>
  <si>
    <t>Исполнение по муниципальным программам за I полугодие 2015 года</t>
  </si>
  <si>
    <t>к постановлению Администрации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</si>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</sst>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3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43" fontId="3" fillId="0" borderId="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5" fillId="0" borderId="0" xfId="0" applyFont="1"/>
    <xf numFmtId="0" fontId="3" fillId="0" borderId="0" xfId="0" applyFont="1"/>
    <xf numFmtId="43" fontId="4" fillId="0" borderId="2" xfId="0" applyNumberFormat="1" applyFont="1" applyBorder="1" applyAlignment="1">
      <alignment horizontal="center" vertical="center"/>
    </xf>
    <xf numFmtId="43" fontId="4" fillId="0" borderId="13" xfId="0" applyNumberFormat="1" applyFont="1" applyBorder="1" applyAlignment="1">
      <alignment horizontal="center" vertical="center"/>
    </xf>
    <xf numFmtId="43" fontId="4" fillId="0" borderId="1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0" xfId="1" applyFont="1" applyFill="1" applyAlignment="1" applyProtection="1">
      <alignment horizontal="right" vertical="center"/>
      <protection hidden="1"/>
    </xf>
    <xf numFmtId="0" fontId="3" fillId="0" borderId="0" xfId="0" applyFont="1" applyAlignment="1">
      <alignment horizontal="right"/>
    </xf>
    <xf numFmtId="43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8" fillId="0" borderId="0" xfId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 applyProtection="1">
      <alignment horizontal="right" vertical="center" wrapText="1"/>
      <protection hidden="1"/>
    </xf>
    <xf numFmtId="0" fontId="2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zoomScaleNormal="100" workbookViewId="0">
      <selection activeCell="F5" sqref="F5"/>
    </sheetView>
  </sheetViews>
  <sheetFormatPr defaultColWidth="8.88671875" defaultRowHeight="13.8" x14ac:dyDescent="0.3"/>
  <cols>
    <col min="1" max="1" width="5.6640625" style="1" customWidth="1"/>
    <col min="2" max="2" width="21" style="1" customWidth="1"/>
    <col min="3" max="3" width="41.5546875" style="1" customWidth="1"/>
    <col min="4" max="4" width="17.6640625" style="10" customWidth="1"/>
    <col min="5" max="16384" width="8.88671875" style="1"/>
  </cols>
  <sheetData>
    <row r="1" spans="1:4" x14ac:dyDescent="0.3">
      <c r="A1" s="20" t="s">
        <v>56</v>
      </c>
      <c r="B1" s="20"/>
      <c r="C1" s="20"/>
      <c r="D1" s="20"/>
    </row>
    <row r="2" spans="1:4" ht="15.75" customHeight="1" x14ac:dyDescent="0.3">
      <c r="A2" s="21" t="s">
        <v>55</v>
      </c>
      <c r="B2" s="21"/>
      <c r="C2" s="21"/>
      <c r="D2" s="21"/>
    </row>
    <row r="3" spans="1:4" x14ac:dyDescent="0.3">
      <c r="A3" s="20" t="s">
        <v>52</v>
      </c>
      <c r="B3" s="20"/>
      <c r="C3" s="20"/>
      <c r="D3" s="20"/>
    </row>
    <row r="4" spans="1:4" ht="15.6" x14ac:dyDescent="0.3">
      <c r="A4" s="15"/>
      <c r="B4" s="15"/>
      <c r="C4" s="15"/>
      <c r="D4" s="15"/>
    </row>
    <row r="5" spans="1:4" ht="39.6" customHeight="1" x14ac:dyDescent="0.3">
      <c r="A5" s="22" t="s">
        <v>54</v>
      </c>
      <c r="B5" s="22"/>
      <c r="C5" s="22"/>
      <c r="D5" s="22"/>
    </row>
    <row r="6" spans="1:4" ht="14.4" customHeight="1" x14ac:dyDescent="0.3">
      <c r="A6" s="2"/>
      <c r="B6" s="2"/>
      <c r="C6" s="2"/>
      <c r="D6" s="16" t="s">
        <v>0</v>
      </c>
    </row>
    <row r="7" spans="1:4" ht="52.8" x14ac:dyDescent="0.3">
      <c r="A7" s="3" t="s">
        <v>1</v>
      </c>
      <c r="B7" s="3" t="s">
        <v>2</v>
      </c>
      <c r="C7" s="3" t="s">
        <v>3</v>
      </c>
      <c r="D7" s="14" t="s">
        <v>47</v>
      </c>
    </row>
    <row r="8" spans="1:4" ht="12.6" customHeight="1" x14ac:dyDescent="0.3">
      <c r="A8" s="3">
        <v>1</v>
      </c>
      <c r="B8" s="3">
        <v>2</v>
      </c>
      <c r="C8" s="3">
        <v>3</v>
      </c>
      <c r="D8" s="14">
        <v>4</v>
      </c>
    </row>
    <row r="9" spans="1:4" ht="48.6" customHeight="1" x14ac:dyDescent="0.3">
      <c r="A9" s="18" t="s">
        <v>4</v>
      </c>
      <c r="B9" s="19" t="s">
        <v>5</v>
      </c>
      <c r="C9" s="4" t="s">
        <v>6</v>
      </c>
      <c r="D9" s="5">
        <v>269715626.32999998</v>
      </c>
    </row>
    <row r="10" spans="1:4" ht="13.95" customHeight="1" x14ac:dyDescent="0.3">
      <c r="A10" s="18"/>
      <c r="B10" s="19"/>
      <c r="C10" s="4" t="s">
        <v>7</v>
      </c>
      <c r="D10" s="5">
        <v>3067198</v>
      </c>
    </row>
    <row r="11" spans="1:4" ht="49.2" customHeight="1" x14ac:dyDescent="0.3">
      <c r="A11" s="18"/>
      <c r="B11" s="19"/>
      <c r="C11" s="4" t="s">
        <v>8</v>
      </c>
      <c r="D11" s="5">
        <v>434500</v>
      </c>
    </row>
    <row r="12" spans="1:4" ht="16.95" customHeight="1" x14ac:dyDescent="0.3">
      <c r="A12" s="23" t="s">
        <v>9</v>
      </c>
      <c r="B12" s="24"/>
      <c r="C12" s="25"/>
      <c r="D12" s="11">
        <f>SUM(D9:D11)</f>
        <v>273217324.32999998</v>
      </c>
    </row>
    <row r="13" spans="1:4" ht="34.950000000000003" customHeight="1" x14ac:dyDescent="0.3">
      <c r="A13" s="26" t="s">
        <v>10</v>
      </c>
      <c r="B13" s="28" t="s">
        <v>11</v>
      </c>
      <c r="C13" s="8" t="s">
        <v>51</v>
      </c>
      <c r="D13" s="5">
        <v>108207358.39</v>
      </c>
    </row>
    <row r="14" spans="1:4" ht="29.4" customHeight="1" x14ac:dyDescent="0.3">
      <c r="A14" s="27"/>
      <c r="B14" s="29"/>
      <c r="C14" s="8" t="s">
        <v>12</v>
      </c>
      <c r="D14" s="5">
        <v>165000</v>
      </c>
    </row>
    <row r="15" spans="1:4" ht="41.4" customHeight="1" x14ac:dyDescent="0.3">
      <c r="A15" s="27"/>
      <c r="B15" s="29"/>
      <c r="C15" s="8" t="s">
        <v>13</v>
      </c>
      <c r="D15" s="5">
        <v>5996453</v>
      </c>
    </row>
    <row r="16" spans="1:4" ht="15" customHeight="1" x14ac:dyDescent="0.3">
      <c r="A16" s="27"/>
      <c r="B16" s="29"/>
      <c r="C16" s="8" t="s">
        <v>14</v>
      </c>
      <c r="D16" s="5">
        <v>1013646.68</v>
      </c>
    </row>
    <row r="17" spans="1:4" ht="15.6" customHeight="1" x14ac:dyDescent="0.3">
      <c r="A17" s="23" t="s">
        <v>9</v>
      </c>
      <c r="B17" s="24"/>
      <c r="C17" s="25"/>
      <c r="D17" s="11">
        <f>SUM(D13:D16)</f>
        <v>115382458.07000001</v>
      </c>
    </row>
    <row r="18" spans="1:4" ht="71.400000000000006" customHeight="1" x14ac:dyDescent="0.3">
      <c r="A18" s="18"/>
      <c r="B18" s="19" t="s">
        <v>48</v>
      </c>
      <c r="C18" s="4" t="s">
        <v>15</v>
      </c>
      <c r="D18" s="5">
        <v>100584.36</v>
      </c>
    </row>
    <row r="19" spans="1:4" ht="55.95" customHeight="1" x14ac:dyDescent="0.3">
      <c r="A19" s="18"/>
      <c r="B19" s="19"/>
      <c r="C19" s="4" t="s">
        <v>16</v>
      </c>
      <c r="D19" s="17">
        <v>33011341.34</v>
      </c>
    </row>
    <row r="20" spans="1:4" ht="16.2" customHeight="1" x14ac:dyDescent="0.3">
      <c r="A20" s="23" t="s">
        <v>9</v>
      </c>
      <c r="B20" s="24"/>
      <c r="C20" s="25"/>
      <c r="D20" s="11">
        <f>SUM(D18:D19)</f>
        <v>33111925.699999999</v>
      </c>
    </row>
    <row r="21" spans="1:4" ht="38.4" customHeight="1" x14ac:dyDescent="0.3">
      <c r="A21" s="18" t="s">
        <v>17</v>
      </c>
      <c r="B21" s="19" t="s">
        <v>18</v>
      </c>
      <c r="C21" s="4" t="s">
        <v>19</v>
      </c>
      <c r="D21" s="5">
        <v>224300</v>
      </c>
    </row>
    <row r="22" spans="1:4" ht="57.6" customHeight="1" x14ac:dyDescent="0.3">
      <c r="A22" s="18"/>
      <c r="B22" s="19"/>
      <c r="C22" s="4" t="s">
        <v>20</v>
      </c>
      <c r="D22" s="5">
        <v>86000</v>
      </c>
    </row>
    <row r="23" spans="1:4" ht="40.950000000000003" customHeight="1" x14ac:dyDescent="0.3">
      <c r="A23" s="18"/>
      <c r="B23" s="19"/>
      <c r="C23" s="4" t="s">
        <v>21</v>
      </c>
      <c r="D23" s="5">
        <v>90804</v>
      </c>
    </row>
    <row r="24" spans="1:4" ht="15.6" customHeight="1" x14ac:dyDescent="0.3">
      <c r="A24" s="23" t="s">
        <v>9</v>
      </c>
      <c r="B24" s="24"/>
      <c r="C24" s="25"/>
      <c r="D24" s="11">
        <f>SUM(D21:D23)</f>
        <v>401104</v>
      </c>
    </row>
    <row r="25" spans="1:4" ht="25.95" customHeight="1" x14ac:dyDescent="0.3">
      <c r="A25" s="30" t="s">
        <v>22</v>
      </c>
      <c r="B25" s="28" t="s">
        <v>23</v>
      </c>
      <c r="C25" s="4" t="s">
        <v>24</v>
      </c>
      <c r="D25" s="5">
        <v>1225460.29</v>
      </c>
    </row>
    <row r="26" spans="1:4" ht="31.2" customHeight="1" x14ac:dyDescent="0.3">
      <c r="A26" s="31"/>
      <c r="B26" s="29"/>
      <c r="C26" s="4" t="s">
        <v>25</v>
      </c>
      <c r="D26" s="5">
        <v>14739495.74</v>
      </c>
    </row>
    <row r="27" spans="1:4" ht="33" customHeight="1" x14ac:dyDescent="0.3">
      <c r="A27" s="31"/>
      <c r="B27" s="29"/>
      <c r="C27" s="6" t="s">
        <v>26</v>
      </c>
      <c r="D27" s="5">
        <v>23015649.899999999</v>
      </c>
    </row>
    <row r="28" spans="1:4" ht="15" customHeight="1" x14ac:dyDescent="0.3">
      <c r="A28" s="23" t="s">
        <v>9</v>
      </c>
      <c r="B28" s="24"/>
      <c r="C28" s="25"/>
      <c r="D28" s="11">
        <f>SUM(D25:D27)</f>
        <v>38980605.93</v>
      </c>
    </row>
    <row r="29" spans="1:4" ht="67.2" customHeight="1" x14ac:dyDescent="0.3">
      <c r="A29" s="3" t="s">
        <v>27</v>
      </c>
      <c r="B29" s="7" t="s">
        <v>28</v>
      </c>
      <c r="C29" s="4" t="s">
        <v>49</v>
      </c>
      <c r="D29" s="5">
        <v>1537041.01</v>
      </c>
    </row>
    <row r="30" spans="1:4" ht="14.4" customHeight="1" x14ac:dyDescent="0.3">
      <c r="A30" s="23" t="s">
        <v>9</v>
      </c>
      <c r="B30" s="24"/>
      <c r="C30" s="25"/>
      <c r="D30" s="11">
        <f>SUM(D29)</f>
        <v>1537041.01</v>
      </c>
    </row>
    <row r="31" spans="1:4" ht="45.6" customHeight="1" x14ac:dyDescent="0.3">
      <c r="A31" s="6" t="s">
        <v>29</v>
      </c>
      <c r="B31" s="6" t="s">
        <v>30</v>
      </c>
      <c r="C31" s="6" t="s">
        <v>31</v>
      </c>
      <c r="D31" s="5">
        <v>14084070.91</v>
      </c>
    </row>
    <row r="32" spans="1:4" ht="13.95" customHeight="1" x14ac:dyDescent="0.3">
      <c r="A32" s="23" t="s">
        <v>9</v>
      </c>
      <c r="B32" s="24"/>
      <c r="C32" s="25"/>
      <c r="D32" s="11">
        <f>SUM(D31)</f>
        <v>14084070.91</v>
      </c>
    </row>
    <row r="33" spans="1:4" ht="63.6" customHeight="1" x14ac:dyDescent="0.3">
      <c r="A33" s="6" t="s">
        <v>32</v>
      </c>
      <c r="B33" s="6" t="s">
        <v>33</v>
      </c>
      <c r="C33" s="6" t="s">
        <v>34</v>
      </c>
      <c r="D33" s="5">
        <v>20000</v>
      </c>
    </row>
    <row r="34" spans="1:4" ht="15.6" customHeight="1" x14ac:dyDescent="0.3">
      <c r="A34" s="23" t="s">
        <v>9</v>
      </c>
      <c r="B34" s="24"/>
      <c r="C34" s="25"/>
      <c r="D34" s="11">
        <f>SUM(D33)</f>
        <v>20000</v>
      </c>
    </row>
    <row r="35" spans="1:4" ht="33" customHeight="1" x14ac:dyDescent="0.3">
      <c r="A35" s="6" t="s">
        <v>35</v>
      </c>
      <c r="B35" s="6" t="s">
        <v>36</v>
      </c>
      <c r="C35" s="6" t="s">
        <v>37</v>
      </c>
      <c r="D35" s="5">
        <v>42514</v>
      </c>
    </row>
    <row r="36" spans="1:4" ht="15" customHeight="1" x14ac:dyDescent="0.3">
      <c r="A36" s="23" t="s">
        <v>9</v>
      </c>
      <c r="B36" s="24"/>
      <c r="C36" s="25"/>
      <c r="D36" s="11">
        <f>SUM(D35)</f>
        <v>42514</v>
      </c>
    </row>
    <row r="37" spans="1:4" ht="45" customHeight="1" x14ac:dyDescent="0.3">
      <c r="A37" s="6" t="s">
        <v>38</v>
      </c>
      <c r="B37" s="6" t="s">
        <v>39</v>
      </c>
      <c r="C37" s="6" t="s">
        <v>53</v>
      </c>
      <c r="D37" s="5">
        <v>2198629.87</v>
      </c>
    </row>
    <row r="38" spans="1:4" ht="14.4" customHeight="1" x14ac:dyDescent="0.3">
      <c r="A38" s="23" t="s">
        <v>9</v>
      </c>
      <c r="B38" s="24"/>
      <c r="C38" s="25"/>
      <c r="D38" s="11">
        <f>SUM(D37)</f>
        <v>2198629.87</v>
      </c>
    </row>
    <row r="39" spans="1:4" ht="43.2" customHeight="1" x14ac:dyDescent="0.3">
      <c r="A39" s="26" t="s">
        <v>40</v>
      </c>
      <c r="B39" s="28" t="s">
        <v>41</v>
      </c>
      <c r="C39" s="8" t="s">
        <v>42</v>
      </c>
      <c r="D39" s="5">
        <v>532400</v>
      </c>
    </row>
    <row r="40" spans="1:4" s="9" customFormat="1" ht="45.6" customHeight="1" x14ac:dyDescent="0.3">
      <c r="A40" s="27"/>
      <c r="B40" s="29"/>
      <c r="C40" s="8" t="s">
        <v>50</v>
      </c>
      <c r="D40" s="5">
        <v>9383886.1799999997</v>
      </c>
    </row>
    <row r="41" spans="1:4" ht="15" customHeight="1" x14ac:dyDescent="0.3">
      <c r="A41" s="23" t="s">
        <v>9</v>
      </c>
      <c r="B41" s="24"/>
      <c r="C41" s="25"/>
      <c r="D41" s="11">
        <f>SUM(D39:D40)</f>
        <v>9916286.1799999997</v>
      </c>
    </row>
    <row r="42" spans="1:4" ht="47.4" customHeight="1" x14ac:dyDescent="0.3">
      <c r="A42" s="3" t="s">
        <v>43</v>
      </c>
      <c r="B42" s="7" t="s">
        <v>44</v>
      </c>
      <c r="C42" s="4" t="s">
        <v>45</v>
      </c>
      <c r="D42" s="5">
        <v>39863966.100000001</v>
      </c>
    </row>
    <row r="43" spans="1:4" s="10" customFormat="1" thickBot="1" x14ac:dyDescent="0.3">
      <c r="A43" s="32" t="s">
        <v>9</v>
      </c>
      <c r="B43" s="33"/>
      <c r="C43" s="34"/>
      <c r="D43" s="12">
        <f>SUM(D42)</f>
        <v>39863966.100000001</v>
      </c>
    </row>
    <row r="44" spans="1:4" ht="14.4" thickBot="1" x14ac:dyDescent="0.35">
      <c r="A44" s="35" t="s">
        <v>46</v>
      </c>
      <c r="B44" s="35"/>
      <c r="C44" s="35"/>
      <c r="D44" s="13">
        <f>D12+D17+D20+D24+D28+D30+D32+D34+D36+D38+D41+D43</f>
        <v>528755926.10000002</v>
      </c>
    </row>
  </sheetData>
  <mergeCells count="29">
    <mergeCell ref="A39:A40"/>
    <mergeCell ref="B39:B40"/>
    <mergeCell ref="A41:C41"/>
    <mergeCell ref="A43:C43"/>
    <mergeCell ref="A44:C44"/>
    <mergeCell ref="A38:C38"/>
    <mergeCell ref="A20:C20"/>
    <mergeCell ref="A21:A23"/>
    <mergeCell ref="B21:B23"/>
    <mergeCell ref="A24:C24"/>
    <mergeCell ref="A25:A27"/>
    <mergeCell ref="B25:B27"/>
    <mergeCell ref="A28:C28"/>
    <mergeCell ref="A30:C30"/>
    <mergeCell ref="A32:C32"/>
    <mergeCell ref="A34:C34"/>
    <mergeCell ref="A36:C36"/>
    <mergeCell ref="A12:C12"/>
    <mergeCell ref="A17:C17"/>
    <mergeCell ref="A18:A19"/>
    <mergeCell ref="B18:B19"/>
    <mergeCell ref="A13:A16"/>
    <mergeCell ref="B13:B16"/>
    <mergeCell ref="A9:A11"/>
    <mergeCell ref="B9:B11"/>
    <mergeCell ref="A1:D1"/>
    <mergeCell ref="A2:D2"/>
    <mergeCell ref="A3:D3"/>
    <mergeCell ref="A5:D5"/>
  </mergeCells>
  <pageMargins left="0.7" right="0.4" top="0.17" bottom="0.22" header="0.16" footer="0.16"/>
  <pageSetup paperSize="9" scale="93" fitToWidth="0" fitToHeight="0" orientation="portrait" r:id="rId1"/>
  <rowBreaks count="1" manualBreakCount="1">
    <brk id="2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cp:lastPrinted>2015-06-11T07:08:00Z</cp:lastPrinted>
  <dcterms:created xsi:type="dcterms:W3CDTF">2014-10-25T10:03:20Z</dcterms:created>
  <dcterms:modified xsi:type="dcterms:W3CDTF">2015-08-12T09:53:54Z</dcterms:modified>
</cp:coreProperties>
</file>